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29"/>
  <workbookPr filterPrivacy="1"/>
  <xr:revisionPtr revIDLastSave="0" documentId="13_ncr:1_{882CCE2E-9B46-43DF-BFB1-ECDD370E5477}" xr6:coauthVersionLast="28" xr6:coauthVersionMax="28" xr10:uidLastSave="{00000000-0000-0000-0000-000000000000}"/>
  <bookViews>
    <workbookView xWindow="0" yWindow="0" windowWidth="15195" windowHeight="9210" xr2:uid="{00000000-000D-0000-FFFF-FFFF00000000}"/>
  </bookViews>
  <sheets>
    <sheet name="T600" sheetId="1" r:id="rId1"/>
  </sheets>
  <definedNames>
    <definedName name="_xlnm.Print_Area" localSheetId="0">'T600'!$A$1:$X$47</definedName>
  </definedName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9" i="1" l="1"/>
  <c r="T26" i="1"/>
  <c r="Q39" i="1"/>
  <c r="K26" i="1"/>
  <c r="L39" i="1"/>
  <c r="C26" i="1"/>
  <c r="C32" i="1"/>
  <c r="Q40" i="1"/>
  <c r="L40" i="1"/>
  <c r="U40" i="1"/>
  <c r="C31" i="1"/>
  <c r="C30" i="1"/>
  <c r="T27" i="1"/>
</calcChain>
</file>

<file path=xl/sharedStrings.xml><?xml version="1.0" encoding="utf-8"?>
<sst xmlns="http://schemas.openxmlformats.org/spreadsheetml/2006/main" count="92" uniqueCount="81">
  <si>
    <t>T600</t>
  </si>
  <si>
    <t>WEST VIRGINIA DIVISION OF HIGHWAYS</t>
  </si>
  <si>
    <t>MATERIALS CONTROL, SOILS AND TESTING DIVISION</t>
  </si>
  <si>
    <t>CONCRETE CYLINDER STRENGTH TESTS (ENGLISH)</t>
  </si>
  <si>
    <t>S.M. Lab No.</t>
  </si>
  <si>
    <t>Bridge Number</t>
  </si>
  <si>
    <t>Contract I.D.</t>
  </si>
  <si>
    <t>Test Required</t>
  </si>
  <si>
    <t>601.4.4</t>
  </si>
  <si>
    <t>Lab Reference No.</t>
  </si>
  <si>
    <t>Source Code</t>
  </si>
  <si>
    <t>Project Number</t>
  </si>
  <si>
    <t>Source</t>
  </si>
  <si>
    <t>Material Description</t>
  </si>
  <si>
    <t>Line item</t>
  </si>
  <si>
    <t>Materials Code</t>
  </si>
  <si>
    <t>Line Item</t>
  </si>
  <si>
    <t>Date Received</t>
  </si>
  <si>
    <t>Quantity</t>
  </si>
  <si>
    <t>Date Sampled</t>
  </si>
  <si>
    <t>Units</t>
  </si>
  <si>
    <t>CY</t>
  </si>
  <si>
    <t>Sampled By</t>
  </si>
  <si>
    <t>Station</t>
  </si>
  <si>
    <t>Samplers Cert. No.</t>
  </si>
  <si>
    <t>Elevation</t>
  </si>
  <si>
    <t>Field Sample Number</t>
  </si>
  <si>
    <t>Offset</t>
  </si>
  <si>
    <t>Remarks:</t>
  </si>
  <si>
    <t xml:space="preserve">      Concrete Temp.:</t>
  </si>
  <si>
    <t>Specs:                  1 - Meets                   2 - Does Not Meet               3 - Lab Info                    4 - Neither P/F                    5 - Unable to Test</t>
  </si>
  <si>
    <t>Description</t>
  </si>
  <si>
    <t>Result</t>
  </si>
  <si>
    <t>R</t>
  </si>
  <si>
    <t>A</t>
  </si>
  <si>
    <t>PSI Cyl 1</t>
  </si>
  <si>
    <t>PSI Cyl 2</t>
  </si>
  <si>
    <t>PSI Cyl 3</t>
  </si>
  <si>
    <t>Age Hours</t>
  </si>
  <si>
    <t>Age Days</t>
  </si>
  <si>
    <t>Avg PSI</t>
  </si>
  <si>
    <t>P Age Days</t>
  </si>
  <si>
    <t>Predic PSI</t>
  </si>
  <si>
    <t>Maturity</t>
  </si>
  <si>
    <t>Air</t>
  </si>
  <si>
    <t>Slump</t>
  </si>
  <si>
    <t>*Raw Data*</t>
  </si>
  <si>
    <t>Dia Cyl 1</t>
  </si>
  <si>
    <t>Load Cyl 1</t>
  </si>
  <si>
    <t>Type Break</t>
  </si>
  <si>
    <t>Dia Cyl 2</t>
  </si>
  <si>
    <t>Load Cyl 2</t>
  </si>
  <si>
    <t>Dia Cyl 3</t>
  </si>
  <si>
    <t>Load Cyl 3</t>
  </si>
  <si>
    <t>Cem Factor</t>
  </si>
  <si>
    <t>Highest Recorded Temperature    During Initial Cure</t>
  </si>
  <si>
    <t>Cylinder 1</t>
  </si>
  <si>
    <t>Cylinder 2</t>
  </si>
  <si>
    <t>Cylinder3</t>
  </si>
  <si>
    <t>Diameter</t>
  </si>
  <si>
    <t>Lowest Recorded Temperature    During Initial Cure</t>
  </si>
  <si>
    <t>Avg. Diameter</t>
  </si>
  <si>
    <t>Area of Section</t>
  </si>
  <si>
    <t>Time Made</t>
  </si>
  <si>
    <t xml:space="preserve">        Shear</t>
  </si>
  <si>
    <t>Columnar</t>
  </si>
  <si>
    <t>Required Test Age</t>
  </si>
  <si>
    <t>DAYS</t>
  </si>
  <si>
    <t>Specified Strength</t>
  </si>
  <si>
    <t>PSI</t>
  </si>
  <si>
    <t>Mix Design No.</t>
  </si>
  <si>
    <t>Date of Test</t>
  </si>
  <si>
    <t>Technician</t>
  </si>
  <si>
    <t xml:space="preserve"> Cone &amp; Shear         (C)</t>
  </si>
  <si>
    <t>R code:                   1 - Above                 2 - Below                 3 - Unsuitable                  4 - Not Required                   6 - Exceeds Allow. Var.</t>
  </si>
  <si>
    <t xml:space="preserve">  Cone &amp;       Split                      (B)</t>
  </si>
  <si>
    <t xml:space="preserve">              Cone</t>
  </si>
  <si>
    <t xml:space="preserve">                (A)</t>
  </si>
  <si>
    <t xml:space="preserve">          (D)</t>
  </si>
  <si>
    <t xml:space="preserve">    (E)</t>
  </si>
  <si>
    <t>Rev 6-12-18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</si>
</sst>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h:mm;@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6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8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/>
    <xf numFmtId="0" fontId="0" fillId="0" borderId="0" xfId="0" applyBorder="1" applyAlignment="1"/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0" xfId="0" applyFont="1"/>
    <xf numFmtId="0" fontId="4" fillId="0" borderId="0" xfId="0" applyFont="1" applyBorder="1" applyAlignment="1"/>
    <xf numFmtId="0" fontId="5" fillId="0" borderId="0" xfId="0" applyFont="1"/>
    <xf numFmtId="0" fontId="1" fillId="0" borderId="0" xfId="0" applyFont="1" applyAlignment="1"/>
    <xf numFmtId="0" fontId="1" fillId="0" borderId="0" xfId="0" applyFont="1" applyFill="1"/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Protection="1"/>
    <xf numFmtId="0" fontId="6" fillId="0" borderId="0" xfId="0" applyFont="1" applyBorder="1" applyProtection="1"/>
    <xf numFmtId="0" fontId="1" fillId="0" borderId="0" xfId="0" applyFont="1" applyBorder="1" applyProtection="1"/>
    <xf numFmtId="0" fontId="1" fillId="0" borderId="0" xfId="0" applyFont="1" applyProtection="1"/>
    <xf numFmtId="0" fontId="6" fillId="0" borderId="0" xfId="0" applyFont="1" applyBorder="1" applyAlignment="1" applyProtection="1">
      <alignment vertical="top"/>
    </xf>
    <xf numFmtId="0" fontId="5" fillId="0" borderId="11" xfId="0" applyFont="1" applyFill="1" applyBorder="1" applyAlignment="1" applyProtection="1"/>
    <xf numFmtId="0" fontId="4" fillId="4" borderId="5" xfId="0" applyFont="1" applyFill="1" applyBorder="1" applyAlignment="1" applyProtection="1">
      <alignment vertical="top"/>
    </xf>
    <xf numFmtId="0" fontId="0" fillId="0" borderId="0" xfId="0" applyFill="1" applyProtection="1"/>
    <xf numFmtId="0" fontId="0" fillId="0" borderId="0" xfId="0" applyFill="1" applyBorder="1" applyAlignment="1" applyProtection="1"/>
    <xf numFmtId="0" fontId="4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vertical="top"/>
    </xf>
    <xf numFmtId="0" fontId="5" fillId="0" borderId="0" xfId="0" applyFont="1" applyProtection="1"/>
    <xf numFmtId="0" fontId="4" fillId="0" borderId="4" xfId="0" applyFont="1" applyBorder="1" applyProtection="1"/>
    <xf numFmtId="0" fontId="1" fillId="0" borderId="0" xfId="0" applyFont="1" applyBorder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 vertical="top" wrapText="1"/>
    </xf>
    <xf numFmtId="0" fontId="4" fillId="0" borderId="4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center"/>
    </xf>
    <xf numFmtId="0" fontId="4" fillId="5" borderId="2" xfId="0" applyFont="1" applyFill="1" applyBorder="1" applyAlignment="1" applyProtection="1">
      <alignment horizontal="center"/>
    </xf>
    <xf numFmtId="0" fontId="4" fillId="5" borderId="3" xfId="0" applyFont="1" applyFill="1" applyBorder="1" applyAlignment="1" applyProtection="1">
      <alignment horizontal="center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left" indent="1"/>
      <protection locked="0"/>
    </xf>
    <xf numFmtId="0" fontId="0" fillId="4" borderId="2" xfId="0" applyFont="1" applyFill="1" applyBorder="1" applyAlignment="1" applyProtection="1">
      <alignment horizontal="left" indent="1"/>
      <protection locked="0"/>
    </xf>
    <xf numFmtId="0" fontId="0" fillId="4" borderId="3" xfId="0" applyFont="1" applyFill="1" applyBorder="1" applyAlignment="1" applyProtection="1">
      <alignment horizontal="left" indent="1"/>
      <protection locked="0"/>
    </xf>
    <xf numFmtId="0" fontId="4" fillId="0" borderId="0" xfId="0" applyFont="1" applyAlignment="1" applyProtection="1"/>
    <xf numFmtId="0" fontId="0" fillId="0" borderId="0" xfId="0" applyAlignment="1" applyProtection="1"/>
    <xf numFmtId="0" fontId="4" fillId="0" borderId="0" xfId="0" applyFont="1" applyAlignment="1" applyProtection="1">
      <alignment vertical="center"/>
    </xf>
    <xf numFmtId="0" fontId="4" fillId="0" borderId="1" xfId="0" applyFont="1" applyBorder="1" applyAlignment="1" applyProtection="1"/>
    <xf numFmtId="0" fontId="5" fillId="0" borderId="2" xfId="0" applyFont="1" applyBorder="1" applyAlignment="1" applyProtection="1"/>
    <xf numFmtId="1" fontId="1" fillId="0" borderId="1" xfId="0" applyNumberFormat="1" applyFont="1" applyFill="1" applyBorder="1" applyAlignment="1" applyProtection="1">
      <alignment horizontal="center"/>
    </xf>
    <xf numFmtId="1" fontId="1" fillId="0" borderId="2" xfId="0" applyNumberFormat="1" applyFont="1" applyFill="1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164" fontId="1" fillId="0" borderId="1" xfId="0" applyNumberFormat="1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1" fillId="0" borderId="0" xfId="0" applyFont="1" applyBorder="1" applyAlignment="1" applyProtection="1"/>
    <xf numFmtId="49" fontId="1" fillId="4" borderId="2" xfId="0" applyNumberFormat="1" applyFont="1" applyFill="1" applyBorder="1" applyAlignment="1" applyProtection="1">
      <alignment horizontal="left" indent="1"/>
      <protection locked="0"/>
    </xf>
    <xf numFmtId="0" fontId="0" fillId="4" borderId="2" xfId="0" applyFill="1" applyBorder="1" applyAlignment="1" applyProtection="1">
      <alignment horizontal="left" indent="1"/>
      <protection locked="0"/>
    </xf>
    <xf numFmtId="0" fontId="0" fillId="4" borderId="3" xfId="0" applyFill="1" applyBorder="1" applyAlignment="1" applyProtection="1">
      <alignment horizontal="left" indent="1"/>
      <protection locked="0"/>
    </xf>
    <xf numFmtId="49" fontId="4" fillId="5" borderId="2" xfId="0" applyNumberFormat="1" applyFont="1" applyFill="1" applyBorder="1" applyAlignment="1" applyProtection="1">
      <alignment horizontal="left" indent="1"/>
    </xf>
    <xf numFmtId="0" fontId="9" fillId="5" borderId="2" xfId="0" applyFont="1" applyFill="1" applyBorder="1" applyAlignment="1" applyProtection="1">
      <alignment horizontal="left" indent="1"/>
    </xf>
    <xf numFmtId="0" fontId="9" fillId="5" borderId="3" xfId="0" applyFont="1" applyFill="1" applyBorder="1" applyAlignment="1" applyProtection="1">
      <alignment horizontal="left" indent="1"/>
    </xf>
    <xf numFmtId="0" fontId="7" fillId="0" borderId="2" xfId="0" applyFont="1" applyBorder="1" applyAlignment="1" applyProtection="1"/>
    <xf numFmtId="0" fontId="7" fillId="0" borderId="3" xfId="0" applyFont="1" applyBorder="1" applyAlignment="1" applyProtection="1"/>
    <xf numFmtId="0" fontId="4" fillId="0" borderId="2" xfId="0" applyFont="1" applyBorder="1" applyAlignment="1" applyProtection="1"/>
    <xf numFmtId="0" fontId="4" fillId="0" borderId="3" xfId="0" applyFont="1" applyBorder="1" applyAlignment="1" applyProtection="1"/>
    <xf numFmtId="2" fontId="1" fillId="4" borderId="2" xfId="0" applyNumberFormat="1" applyFont="1" applyFill="1" applyBorder="1" applyAlignment="1" applyProtection="1">
      <alignment horizontal="left" indent="1"/>
      <protection locked="0"/>
    </xf>
    <xf numFmtId="2" fontId="0" fillId="4" borderId="2" xfId="0" applyNumberFormat="1" applyFill="1" applyBorder="1" applyAlignment="1" applyProtection="1">
      <alignment horizontal="left" indent="1"/>
      <protection locked="0"/>
    </xf>
    <xf numFmtId="2" fontId="0" fillId="4" borderId="3" xfId="0" applyNumberFormat="1" applyFill="1" applyBorder="1" applyAlignment="1" applyProtection="1">
      <alignment horizontal="left" indent="1"/>
      <protection locked="0"/>
    </xf>
    <xf numFmtId="0" fontId="1" fillId="4" borderId="6" xfId="0" applyFont="1" applyFill="1" applyBorder="1" applyAlignment="1" applyProtection="1">
      <protection locked="0"/>
    </xf>
    <xf numFmtId="0" fontId="1" fillId="4" borderId="7" xfId="0" applyFont="1" applyFill="1" applyBorder="1" applyAlignment="1" applyProtection="1">
      <protection locked="0"/>
    </xf>
    <xf numFmtId="0" fontId="0" fillId="4" borderId="8" xfId="0" applyFill="1" applyBorder="1" applyAlignment="1" applyProtection="1">
      <protection locked="0"/>
    </xf>
    <xf numFmtId="0" fontId="0" fillId="4" borderId="9" xfId="0" applyFill="1" applyBorder="1" applyAlignment="1" applyProtection="1">
      <protection locked="0"/>
    </xf>
    <xf numFmtId="0" fontId="0" fillId="4" borderId="10" xfId="0" applyFill="1" applyBorder="1" applyAlignment="1" applyProtection="1">
      <protection locked="0"/>
    </xf>
    <xf numFmtId="0" fontId="4" fillId="0" borderId="1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/>
    <xf numFmtId="0" fontId="4" fillId="0" borderId="4" xfId="0" applyFont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/>
    </xf>
    <xf numFmtId="0" fontId="9" fillId="0" borderId="3" xfId="0" applyFont="1" applyBorder="1" applyAlignment="1" applyProtection="1">
      <alignment horizontal="center"/>
    </xf>
    <xf numFmtId="1" fontId="1" fillId="0" borderId="4" xfId="0" applyNumberFormat="1" applyFont="1" applyFill="1" applyBorder="1" applyAlignment="1" applyProtection="1">
      <alignment horizontal="center"/>
    </xf>
    <xf numFmtId="0" fontId="4" fillId="0" borderId="4" xfId="0" applyFont="1" applyBorder="1" applyAlignment="1" applyProtection="1">
      <alignment horizontal="left"/>
    </xf>
    <xf numFmtId="1" fontId="1" fillId="3" borderId="4" xfId="0" applyNumberFormat="1" applyFont="1" applyFill="1" applyBorder="1" applyAlignment="1" applyProtection="1">
      <alignment horizontal="center"/>
      <protection locked="0"/>
    </xf>
    <xf numFmtId="1" fontId="1" fillId="0" borderId="4" xfId="0" applyNumberFormat="1" applyFont="1" applyBorder="1" applyAlignment="1" applyProtection="1">
      <alignment horizontal="center"/>
    </xf>
    <xf numFmtId="1" fontId="1" fillId="0" borderId="1" xfId="0" applyNumberFormat="1" applyFont="1" applyBorder="1" applyAlignment="1" applyProtection="1">
      <alignment horizontal="center"/>
    </xf>
    <xf numFmtId="1" fontId="1" fillId="0" borderId="2" xfId="0" applyNumberFormat="1" applyFont="1" applyBorder="1" applyAlignment="1" applyProtection="1">
      <alignment horizontal="center"/>
    </xf>
    <xf numFmtId="164" fontId="1" fillId="3" borderId="1" xfId="0" applyNumberFormat="1" applyFont="1" applyFill="1" applyBorder="1" applyAlignment="1" applyProtection="1">
      <alignment horizontal="center"/>
      <protection locked="0"/>
    </xf>
    <xf numFmtId="164" fontId="1" fillId="3" borderId="2" xfId="0" applyNumberFormat="1" applyFont="1" applyFill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2" fontId="1" fillId="0" borderId="1" xfId="0" applyNumberFormat="1" applyFont="1" applyBorder="1" applyAlignment="1" applyProtection="1">
      <alignment horizontal="center"/>
    </xf>
    <xf numFmtId="2" fontId="1" fillId="0" borderId="2" xfId="0" applyNumberFormat="1" applyFont="1" applyBorder="1" applyAlignment="1" applyProtection="1">
      <alignment horizontal="center"/>
    </xf>
    <xf numFmtId="2" fontId="1" fillId="3" borderId="4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</xf>
    <xf numFmtId="2" fontId="1" fillId="3" borderId="1" xfId="0" applyNumberFormat="1" applyFont="1" applyFill="1" applyBorder="1" applyAlignment="1" applyProtection="1">
      <alignment horizontal="center"/>
      <protection locked="0"/>
    </xf>
    <xf numFmtId="2" fontId="1" fillId="3" borderId="2" xfId="0" applyNumberFormat="1" applyFont="1" applyFill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vertical="center"/>
    </xf>
    <xf numFmtId="2" fontId="1" fillId="0" borderId="4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4" xfId="0" applyFont="1" applyBorder="1" applyAlignment="1" applyProtection="1">
      <alignment wrapText="1"/>
    </xf>
    <xf numFmtId="0" fontId="4" fillId="0" borderId="4" xfId="0" applyFont="1" applyBorder="1" applyAlignment="1" applyProtection="1">
      <alignment horizontal="center" vertical="top"/>
    </xf>
    <xf numFmtId="2" fontId="1" fillId="3" borderId="3" xfId="0" applyNumberFormat="1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0" fillId="3" borderId="9" xfId="0" applyFill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0" fontId="4" fillId="5" borderId="2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14" fontId="1" fillId="2" borderId="4" xfId="0" applyNumberFormat="1" applyFont="1" applyFill="1" applyBorder="1" applyAlignment="1" applyProtection="1">
      <alignment horizontal="center"/>
      <protection locked="0"/>
    </xf>
    <xf numFmtId="2" fontId="0" fillId="0" borderId="2" xfId="0" applyNumberFormat="1" applyBorder="1" applyAlignment="1" applyProtection="1">
      <alignment horizontal="center"/>
    </xf>
    <xf numFmtId="2" fontId="0" fillId="0" borderId="3" xfId="0" applyNumberFormat="1" applyBorder="1" applyAlignment="1" applyProtection="1">
      <alignment horizontal="center"/>
    </xf>
    <xf numFmtId="165" fontId="1" fillId="3" borderId="4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409575</xdr:colOff>
      <xdr:row>43</xdr:row>
      <xdr:rowOff>0</xdr:rowOff>
    </xdr:from>
    <xdr:to>
      <xdr:col>10</xdr:col>
      <xdr:colOff>209550</xdr:colOff>
      <xdr:row>47</xdr:row>
      <xdr:rowOff>0</xdr:rowOff>
    </xdr:to>
    <xdr:sp macro="" textlink="">
      <xdr:nvSpPr>
        <xdr:cNvPr id="2" name="Line 8">
          <a:extLst>
            <a:ext uri="{FF2B5EF4-FFF2-40B4-BE49-F238E27FC236}">
              <a16:creationId xmlns:a16="http://schemas.microsoft.com/office/drawing/2014/main" id="{381B1A94-21D7-4078-A1A4-CB1C9FA170B6}"/>
            </a:ext>
          </a:extLst>
        </xdr:cNvPr>
        <xdr:cNvSpPr>
          <a:spLocks noChangeShapeType="1"/>
        </xdr:cNvSpPr>
      </xdr:nvSpPr>
      <xdr:spPr bwMode="auto">
        <a:xfrm flipV="1">
          <a:off x="2781300" y="9906000"/>
          <a:ext cx="447675" cy="9525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12</xdr:col>
      <xdr:colOff>209550</xdr:colOff>
      <xdr:row>43</xdr:row>
      <xdr:rowOff>0</xdr:rowOff>
    </xdr:from>
    <xdr:to>
      <xdr:col>14</xdr:col>
      <xdr:colOff>123825</xdr:colOff>
      <xdr:row>47</xdr:row>
      <xdr:rowOff>0</xdr:rowOff>
    </xdr:to>
    <xdr:sp macro="" textlink="">
      <xdr:nvSpPr>
        <xdr:cNvPr id="3" name="Rectangle 9">
          <a:extLst>
            <a:ext uri="{FF2B5EF4-FFF2-40B4-BE49-F238E27FC236}">
              <a16:creationId xmlns:a16="http://schemas.microsoft.com/office/drawing/2014/main" id="{79B64C8E-4E69-4968-8D59-C296F84FCE60}"/>
            </a:ext>
          </a:extLst>
        </xdr:cNvPr>
        <xdr:cNvSpPr>
          <a:spLocks noChangeArrowheads="1"/>
        </xdr:cNvSpPr>
      </xdr:nvSpPr>
      <xdr:spPr bwMode="auto">
        <a:xfrm>
          <a:off x="4143375" y="10144125"/>
          <a:ext cx="447675" cy="952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76199</xdr:colOff>
      <xdr:row>43</xdr:row>
      <xdr:rowOff>0</xdr:rowOff>
    </xdr:from>
    <xdr:to>
      <xdr:col>13</xdr:col>
      <xdr:colOff>85045</xdr:colOff>
      <xdr:row>45</xdr:row>
      <xdr:rowOff>93549</xdr:rowOff>
    </xdr:to>
    <xdr:sp macro="" textlink="">
      <xdr:nvSpPr>
        <xdr:cNvPr id="4" name="Line 10">
          <a:extLst>
            <a:ext uri="{FF2B5EF4-FFF2-40B4-BE49-F238E27FC236}">
              <a16:creationId xmlns:a16="http://schemas.microsoft.com/office/drawing/2014/main" id="{3E672EF2-531F-4A8C-8478-988B676E3348}"/>
            </a:ext>
          </a:extLst>
        </xdr:cNvPr>
        <xdr:cNvSpPr>
          <a:spLocks noChangeShapeType="1"/>
        </xdr:cNvSpPr>
      </xdr:nvSpPr>
      <xdr:spPr bwMode="auto">
        <a:xfrm>
          <a:off x="4362449" y="10145826"/>
          <a:ext cx="8846" cy="569799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12</xdr:col>
      <xdr:colOff>209550</xdr:colOff>
      <xdr:row>45</xdr:row>
      <xdr:rowOff>93548</xdr:rowOff>
    </xdr:from>
    <xdr:to>
      <xdr:col>13</xdr:col>
      <xdr:colOff>80792</xdr:colOff>
      <xdr:row>46</xdr:row>
      <xdr:rowOff>238122</xdr:rowOff>
    </xdr:to>
    <xdr:sp macro="" textlink="">
      <xdr:nvSpPr>
        <xdr:cNvPr id="5" name="Line 11">
          <a:extLst>
            <a:ext uri="{FF2B5EF4-FFF2-40B4-BE49-F238E27FC236}">
              <a16:creationId xmlns:a16="http://schemas.microsoft.com/office/drawing/2014/main" id="{A6EF437E-65D0-46C2-996E-2D6EA7FA7473}"/>
            </a:ext>
          </a:extLst>
        </xdr:cNvPr>
        <xdr:cNvSpPr>
          <a:spLocks noChangeShapeType="1"/>
        </xdr:cNvSpPr>
      </xdr:nvSpPr>
      <xdr:spPr bwMode="auto">
        <a:xfrm flipV="1">
          <a:off x="4142865" y="10715624"/>
          <a:ext cx="224177" cy="382699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13</xdr:col>
      <xdr:colOff>85045</xdr:colOff>
      <xdr:row>45</xdr:row>
      <xdr:rowOff>89297</xdr:rowOff>
    </xdr:from>
    <xdr:to>
      <xdr:col>14</xdr:col>
      <xdr:colOff>114297</xdr:colOff>
      <xdr:row>46</xdr:row>
      <xdr:rowOff>219074</xdr:rowOff>
    </xdr:to>
    <xdr:sp macro="" textlink="">
      <xdr:nvSpPr>
        <xdr:cNvPr id="6" name="Line 12">
          <a:extLst>
            <a:ext uri="{FF2B5EF4-FFF2-40B4-BE49-F238E27FC236}">
              <a16:creationId xmlns:a16="http://schemas.microsoft.com/office/drawing/2014/main" id="{EB592997-DEBD-44CA-860D-A1D1DC301022}"/>
            </a:ext>
          </a:extLst>
        </xdr:cNvPr>
        <xdr:cNvSpPr>
          <a:spLocks noChangeShapeType="1"/>
        </xdr:cNvSpPr>
      </xdr:nvSpPr>
      <xdr:spPr bwMode="auto">
        <a:xfrm flipH="1" flipV="1">
          <a:off x="4371295" y="10711373"/>
          <a:ext cx="212098" cy="367902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17</xdr:col>
      <xdr:colOff>57150</xdr:colOff>
      <xdr:row>43</xdr:row>
      <xdr:rowOff>0</xdr:rowOff>
    </xdr:from>
    <xdr:to>
      <xdr:col>17</xdr:col>
      <xdr:colOff>515541</xdr:colOff>
      <xdr:row>47</xdr:row>
      <xdr:rowOff>0</xdr:rowOff>
    </xdr:to>
    <xdr:sp macro="" textlink="">
      <xdr:nvSpPr>
        <xdr:cNvPr id="7" name="Rectangle 13">
          <a:extLst>
            <a:ext uri="{FF2B5EF4-FFF2-40B4-BE49-F238E27FC236}">
              <a16:creationId xmlns:a16="http://schemas.microsoft.com/office/drawing/2014/main" id="{50AD7585-FEB2-420E-9887-CBCF80D6E87F}"/>
            </a:ext>
          </a:extLst>
        </xdr:cNvPr>
        <xdr:cNvSpPr>
          <a:spLocks noChangeArrowheads="1"/>
        </xdr:cNvSpPr>
      </xdr:nvSpPr>
      <xdr:spPr bwMode="auto">
        <a:xfrm>
          <a:off x="4980384" y="10060781"/>
          <a:ext cx="458391" cy="952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66675</xdr:colOff>
      <xdr:row>43</xdr:row>
      <xdr:rowOff>0</xdr:rowOff>
    </xdr:from>
    <xdr:to>
      <xdr:col>17</xdr:col>
      <xdr:colOff>515541</xdr:colOff>
      <xdr:row>46</xdr:row>
      <xdr:rowOff>200025</xdr:rowOff>
    </xdr:to>
    <xdr:sp macro="" textlink="">
      <xdr:nvSpPr>
        <xdr:cNvPr id="8" name="Line 14">
          <a:extLst>
            <a:ext uri="{FF2B5EF4-FFF2-40B4-BE49-F238E27FC236}">
              <a16:creationId xmlns:a16="http://schemas.microsoft.com/office/drawing/2014/main" id="{7A979CA3-F7D3-4D6A-A330-79ADF2790924}"/>
            </a:ext>
          </a:extLst>
        </xdr:cNvPr>
        <xdr:cNvSpPr>
          <a:spLocks noChangeShapeType="1"/>
        </xdr:cNvSpPr>
      </xdr:nvSpPr>
      <xdr:spPr bwMode="auto">
        <a:xfrm flipV="1">
          <a:off x="4989909" y="10060781"/>
          <a:ext cx="448866" cy="9144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19</xdr:col>
      <xdr:colOff>219075</xdr:colOff>
      <xdr:row>43</xdr:row>
      <xdr:rowOff>9525</xdr:rowOff>
    </xdr:from>
    <xdr:to>
      <xdr:col>20</xdr:col>
      <xdr:colOff>266700</xdr:colOff>
      <xdr:row>46</xdr:row>
      <xdr:rowOff>228600</xdr:rowOff>
    </xdr:to>
    <xdr:sp macro="" textlink="">
      <xdr:nvSpPr>
        <xdr:cNvPr id="9" name="Rectangle 15">
          <a:extLst>
            <a:ext uri="{FF2B5EF4-FFF2-40B4-BE49-F238E27FC236}">
              <a16:creationId xmlns:a16="http://schemas.microsoft.com/office/drawing/2014/main" id="{9C169685-12BC-40A5-AF63-A446A9BB7285}"/>
            </a:ext>
          </a:extLst>
        </xdr:cNvPr>
        <xdr:cNvSpPr>
          <a:spLocks noChangeArrowheads="1"/>
        </xdr:cNvSpPr>
      </xdr:nvSpPr>
      <xdr:spPr bwMode="auto">
        <a:xfrm>
          <a:off x="5581650" y="9915525"/>
          <a:ext cx="428625" cy="933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219075</xdr:colOff>
      <xdr:row>44</xdr:row>
      <xdr:rowOff>47625</xdr:rowOff>
    </xdr:from>
    <xdr:to>
      <xdr:col>20</xdr:col>
      <xdr:colOff>257175</xdr:colOff>
      <xdr:row>45</xdr:row>
      <xdr:rowOff>171450</xdr:rowOff>
    </xdr:to>
    <xdr:sp macro="" textlink="">
      <xdr:nvSpPr>
        <xdr:cNvPr id="10" name="Line 16">
          <a:extLst>
            <a:ext uri="{FF2B5EF4-FFF2-40B4-BE49-F238E27FC236}">
              <a16:creationId xmlns:a16="http://schemas.microsoft.com/office/drawing/2014/main" id="{34252580-BF9D-4802-B827-9ADB57A57730}"/>
            </a:ext>
          </a:extLst>
        </xdr:cNvPr>
        <xdr:cNvSpPr>
          <a:spLocks noChangeShapeType="1"/>
        </xdr:cNvSpPr>
      </xdr:nvSpPr>
      <xdr:spPr bwMode="auto">
        <a:xfrm flipV="1">
          <a:off x="5581650" y="10191750"/>
          <a:ext cx="419100" cy="36195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25003</xdr:colOff>
      <xdr:row>43</xdr:row>
      <xdr:rowOff>0</xdr:rowOff>
    </xdr:from>
    <xdr:to>
      <xdr:col>23</xdr:col>
      <xdr:colOff>129778</xdr:colOff>
      <xdr:row>47</xdr:row>
      <xdr:rowOff>0</xdr:rowOff>
    </xdr:to>
    <xdr:sp macro="" textlink="">
      <xdr:nvSpPr>
        <xdr:cNvPr id="11" name="Rectangle 17">
          <a:extLst>
            <a:ext uri="{FF2B5EF4-FFF2-40B4-BE49-F238E27FC236}">
              <a16:creationId xmlns:a16="http://schemas.microsoft.com/office/drawing/2014/main" id="{3F1BA58B-8FFF-4F41-BAC0-F250BEA39E32}"/>
            </a:ext>
          </a:extLst>
        </xdr:cNvPr>
        <xdr:cNvSpPr>
          <a:spLocks noChangeArrowheads="1"/>
        </xdr:cNvSpPr>
      </xdr:nvSpPr>
      <xdr:spPr bwMode="auto">
        <a:xfrm>
          <a:off x="6775847" y="10060781"/>
          <a:ext cx="420290" cy="952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276225</xdr:colOff>
      <xdr:row>43</xdr:row>
      <xdr:rowOff>0</xdr:rowOff>
    </xdr:from>
    <xdr:to>
      <xdr:col>22</xdr:col>
      <xdr:colOff>276225</xdr:colOff>
      <xdr:row>47</xdr:row>
      <xdr:rowOff>0</xdr:rowOff>
    </xdr:to>
    <xdr:sp macro="" textlink="">
      <xdr:nvSpPr>
        <xdr:cNvPr id="12" name="Line 18">
          <a:extLst>
            <a:ext uri="{FF2B5EF4-FFF2-40B4-BE49-F238E27FC236}">
              <a16:creationId xmlns:a16="http://schemas.microsoft.com/office/drawing/2014/main" id="{D41EF09E-E10F-48CF-B0FC-3ED44CBAA9BF}"/>
            </a:ext>
          </a:extLst>
        </xdr:cNvPr>
        <xdr:cNvSpPr>
          <a:spLocks noChangeShapeType="1"/>
        </xdr:cNvSpPr>
      </xdr:nvSpPr>
      <xdr:spPr bwMode="auto">
        <a:xfrm>
          <a:off x="6657975" y="9906000"/>
          <a:ext cx="0" cy="9525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22</xdr:col>
      <xdr:colOff>200025</xdr:colOff>
      <xdr:row>43</xdr:row>
      <xdr:rowOff>0</xdr:rowOff>
    </xdr:from>
    <xdr:to>
      <xdr:col>22</xdr:col>
      <xdr:colOff>200025</xdr:colOff>
      <xdr:row>47</xdr:row>
      <xdr:rowOff>0</xdr:rowOff>
    </xdr:to>
    <xdr:sp macro="" textlink="">
      <xdr:nvSpPr>
        <xdr:cNvPr id="13" name="Line 20">
          <a:extLst>
            <a:ext uri="{FF2B5EF4-FFF2-40B4-BE49-F238E27FC236}">
              <a16:creationId xmlns:a16="http://schemas.microsoft.com/office/drawing/2014/main" id="{76D74A75-2143-477C-A7A2-800B271E7F6B}"/>
            </a:ext>
          </a:extLst>
        </xdr:cNvPr>
        <xdr:cNvSpPr>
          <a:spLocks noChangeShapeType="1"/>
        </xdr:cNvSpPr>
      </xdr:nvSpPr>
      <xdr:spPr bwMode="auto">
        <a:xfrm>
          <a:off x="6581775" y="9906000"/>
          <a:ext cx="0" cy="9525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9</xdr:col>
      <xdr:colOff>419100</xdr:colOff>
      <xdr:row>43</xdr:row>
      <xdr:rowOff>0</xdr:rowOff>
    </xdr:from>
    <xdr:to>
      <xdr:col>10</xdr:col>
      <xdr:colOff>200025</xdr:colOff>
      <xdr:row>47</xdr:row>
      <xdr:rowOff>0</xdr:rowOff>
    </xdr:to>
    <xdr:sp macro="" textlink="">
      <xdr:nvSpPr>
        <xdr:cNvPr id="14" name="Rectangle 21">
          <a:extLst>
            <a:ext uri="{FF2B5EF4-FFF2-40B4-BE49-F238E27FC236}">
              <a16:creationId xmlns:a16="http://schemas.microsoft.com/office/drawing/2014/main" id="{609CC35F-FB3C-4F84-89DD-0A6B25C80F2C}"/>
            </a:ext>
          </a:extLst>
        </xdr:cNvPr>
        <xdr:cNvSpPr>
          <a:spLocks noChangeArrowheads="1"/>
        </xdr:cNvSpPr>
      </xdr:nvSpPr>
      <xdr:spPr bwMode="auto">
        <a:xfrm>
          <a:off x="2790825" y="9906000"/>
          <a:ext cx="428625" cy="952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438150</xdr:colOff>
      <xdr:row>43</xdr:row>
      <xdr:rowOff>19050</xdr:rowOff>
    </xdr:from>
    <xdr:to>
      <xdr:col>10</xdr:col>
      <xdr:colOff>180975</xdr:colOff>
      <xdr:row>46</xdr:row>
      <xdr:rowOff>219075</xdr:rowOff>
    </xdr:to>
    <xdr:sp macro="" textlink="">
      <xdr:nvSpPr>
        <xdr:cNvPr id="15" name="Line 22">
          <a:extLst>
            <a:ext uri="{FF2B5EF4-FFF2-40B4-BE49-F238E27FC236}">
              <a16:creationId xmlns:a16="http://schemas.microsoft.com/office/drawing/2014/main" id="{31480A02-D9CE-4496-9BA5-07125BD265C4}"/>
            </a:ext>
          </a:extLst>
        </xdr:cNvPr>
        <xdr:cNvSpPr>
          <a:spLocks noChangeShapeType="1"/>
        </xdr:cNvSpPr>
      </xdr:nvSpPr>
      <xdr:spPr bwMode="auto">
        <a:xfrm flipV="1">
          <a:off x="2809875" y="9925050"/>
          <a:ext cx="390525" cy="9144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9</xdr:col>
      <xdr:colOff>419100</xdr:colOff>
      <xdr:row>43</xdr:row>
      <xdr:rowOff>9525</xdr:rowOff>
    </xdr:from>
    <xdr:to>
      <xdr:col>10</xdr:col>
      <xdr:colOff>209550</xdr:colOff>
      <xdr:row>47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2EFE2D42-4F57-4F00-9C94-E5CFD47AA684}"/>
            </a:ext>
          </a:extLst>
        </xdr:cNvPr>
        <xdr:cNvSpPr>
          <a:spLocks noChangeShapeType="1"/>
        </xdr:cNvSpPr>
      </xdr:nvSpPr>
      <xdr:spPr bwMode="auto">
        <a:xfrm>
          <a:off x="2790825" y="9915525"/>
          <a:ext cx="438150" cy="942975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>
    <xdr:from>
      <xdr:col>17</xdr:col>
      <xdr:colOff>257175</xdr:colOff>
      <xdr:row>45</xdr:row>
      <xdr:rowOff>57150</xdr:rowOff>
    </xdr:from>
    <xdr:to>
      <xdr:col>17</xdr:col>
      <xdr:colOff>515541</xdr:colOff>
      <xdr:row>47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49BB17B-E33D-447F-BA9B-788066F4ABD1}"/>
            </a:ext>
          </a:extLst>
        </xdr:cNvPr>
        <xdr:cNvSpPr>
          <a:spLocks noChangeShapeType="1"/>
        </xdr:cNvSpPr>
      </xdr:nvSpPr>
      <xdr:spPr bwMode="auto">
        <a:xfrm flipH="1" flipV="1">
          <a:off x="5180409" y="10594181"/>
          <a:ext cx="258366" cy="419100"/>
        </a:xfrm>
        <a:prstGeom prst="line">
          <a:avLst/>
        </a:prstGeom>
        <a:noFill/>
        <a:ln w="9525">
          <a:solidFill>
            <a:srgbClr val="000000"/>
          </a:solidFill>
          <a:prstDash val="dash"/>
          <a:round/>
          <a:headEnd/>
          <a:tailEnd/>
        </a:ln>
      </xdr:spPr>
    </xdr:sp>
    <xdr:clientData/>
  </xdr:twoCellAnchor>
  <xdr:twoCellAnchor editAs="oneCell">
    <xdr:from>
      <xdr:col>12</xdr:col>
      <xdr:colOff>190500</xdr:colOff>
      <xdr:row>53</xdr:row>
      <xdr:rowOff>28575</xdr:rowOff>
    </xdr:from>
    <xdr:to>
      <xdr:col>12</xdr:col>
      <xdr:colOff>266700</xdr:colOff>
      <xdr:row>54</xdr:row>
      <xdr:rowOff>38100</xdr:rowOff>
    </xdr:to>
    <xdr:sp macro="" textlink="">
      <xdr:nvSpPr>
        <xdr:cNvPr id="18" name="Text Box 26">
          <a:extLst>
            <a:ext uri="{FF2B5EF4-FFF2-40B4-BE49-F238E27FC236}">
              <a16:creationId xmlns:a16="http://schemas.microsoft.com/office/drawing/2014/main" id="{37B8FB78-B9F1-4F6D-9F53-AF8758AA2E57}"/>
            </a:ext>
          </a:extLst>
        </xdr:cNvPr>
        <xdr:cNvSpPr txBox="1">
          <a:spLocks noChangeArrowheads="1"/>
        </xdr:cNvSpPr>
      </xdr:nvSpPr>
      <xdr:spPr bwMode="auto">
        <a:xfrm>
          <a:off x="3705225" y="118586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66"/>
  <sheetViews>
    <sheetView tabSelected="1" topLeftCell="A16" zoomScaleNormal="100" workbookViewId="0">
      <selection activeCell="L39" sqref="L39:P39"/>
    </sheetView>
  </sheetViews>
  <sheetFormatPr defaultColWidth="8.85546875" defaultRowHeight="15" x14ac:dyDescent="0.25"/>
  <cols>
    <col min="1" max="1" width="5.42578125" customWidth="1"/>
    <col min="2" max="2" width="10.7109375" customWidth="1"/>
    <col min="3" max="3" width="5.7109375" customWidth="1"/>
    <col min="4" max="5" width="5.28515625" customWidth="1"/>
    <col min="6" max="6" width="4.7109375" customWidth="1"/>
    <col min="7" max="7" width="1.7109375" customWidth="1"/>
    <col min="8" max="8" width="1.28515625" customWidth="1"/>
    <col min="9" max="9" width="1.7109375" customWidth="1"/>
    <col min="10" max="10" width="9.7109375" customWidth="1"/>
    <col min="11" max="12" width="3.7109375" customWidth="1"/>
    <col min="13" max="13" width="5.28515625" customWidth="1"/>
    <col min="14" max="14" width="2.7109375" customWidth="1"/>
    <col min="15" max="15" width="4.7109375" customWidth="1"/>
    <col min="16" max="16" width="1.7109375" customWidth="1"/>
    <col min="17" max="17" width="1.28515625" customWidth="1"/>
    <col min="18" max="18" width="8.28515625" customWidth="1"/>
    <col min="19" max="19" width="3.7109375" customWidth="1"/>
    <col min="20" max="20" width="5.7109375" customWidth="1"/>
    <col min="21" max="21" width="8.7109375" customWidth="1"/>
    <col min="22" max="22" width="0.85546875" customWidth="1"/>
    <col min="23" max="23" width="4.7109375" customWidth="1"/>
    <col min="24" max="24" width="2.7109375" customWidth="1"/>
  </cols>
  <sheetData>
    <row r="1" spans="1:36" x14ac:dyDescent="0.25">
      <c r="A1" s="14"/>
      <c r="B1" s="15" t="s">
        <v>0</v>
      </c>
      <c r="C1" s="16"/>
      <c r="D1" s="16"/>
      <c r="E1" s="16"/>
      <c r="F1" s="16"/>
      <c r="G1" s="16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x14ac:dyDescent="0.25">
      <c r="A2" s="14"/>
      <c r="B2" s="18" t="s">
        <v>80</v>
      </c>
      <c r="C2" s="16"/>
      <c r="D2" s="16"/>
      <c r="E2" s="16"/>
      <c r="F2" s="16"/>
      <c r="G2" s="16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20.25" x14ac:dyDescent="0.3">
      <c r="A3" s="14"/>
      <c r="B3" s="50" t="s">
        <v>1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20.25" x14ac:dyDescent="0.3">
      <c r="A4" s="14"/>
      <c r="B4" s="52" t="s">
        <v>2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 spans="1:36" ht="20.25" x14ac:dyDescent="0.3">
      <c r="A5" s="14"/>
      <c r="B5" s="52" t="s">
        <v>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9.9499999999999993" customHeight="1" x14ac:dyDescent="0.25">
      <c r="A6" s="14"/>
      <c r="B6" s="16"/>
      <c r="C6" s="16"/>
      <c r="D6" s="16"/>
      <c r="E6" s="16"/>
      <c r="F6" s="53"/>
      <c r="G6" s="53"/>
      <c r="H6" s="53"/>
      <c r="I6" s="53"/>
      <c r="J6" s="53"/>
      <c r="K6" s="53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21.95" customHeight="1" x14ac:dyDescent="0.25">
      <c r="A7" s="14"/>
      <c r="B7" s="43" t="s">
        <v>4</v>
      </c>
      <c r="C7" s="44"/>
      <c r="D7" s="44"/>
      <c r="E7" s="37"/>
      <c r="F7" s="38"/>
      <c r="G7" s="38"/>
      <c r="H7" s="38"/>
      <c r="I7" s="38"/>
      <c r="J7" s="38"/>
      <c r="K7" s="38"/>
      <c r="L7" s="38"/>
      <c r="M7" s="39"/>
      <c r="N7" s="19"/>
      <c r="O7" s="43" t="s">
        <v>5</v>
      </c>
      <c r="P7" s="60"/>
      <c r="Q7" s="60"/>
      <c r="R7" s="61"/>
      <c r="S7" s="54"/>
      <c r="T7" s="55"/>
      <c r="U7" s="55"/>
      <c r="V7" s="55"/>
      <c r="W7" s="55"/>
      <c r="X7" s="56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21.95" customHeight="1" x14ac:dyDescent="0.25">
      <c r="A8" s="14"/>
      <c r="B8" s="43" t="s">
        <v>6</v>
      </c>
      <c r="C8" s="44"/>
      <c r="D8" s="44"/>
      <c r="E8" s="37"/>
      <c r="F8" s="38"/>
      <c r="G8" s="38"/>
      <c r="H8" s="38"/>
      <c r="I8" s="38"/>
      <c r="J8" s="38"/>
      <c r="K8" s="38"/>
      <c r="L8" s="38"/>
      <c r="M8" s="39"/>
      <c r="N8" s="19"/>
      <c r="O8" s="43" t="s">
        <v>7</v>
      </c>
      <c r="P8" s="60"/>
      <c r="Q8" s="60"/>
      <c r="R8" s="61" t="s">
        <v>8</v>
      </c>
      <c r="S8" s="57" t="s">
        <v>8</v>
      </c>
      <c r="T8" s="58"/>
      <c r="U8" s="58"/>
      <c r="V8" s="58"/>
      <c r="W8" s="58"/>
      <c r="X8" s="59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 spans="1:36" ht="21.95" customHeight="1" x14ac:dyDescent="0.25">
      <c r="A9" s="14"/>
      <c r="B9" s="43" t="s">
        <v>9</v>
      </c>
      <c r="C9" s="44"/>
      <c r="D9" s="44"/>
      <c r="E9" s="37"/>
      <c r="F9" s="38"/>
      <c r="G9" s="38"/>
      <c r="H9" s="38"/>
      <c r="I9" s="38"/>
      <c r="J9" s="38"/>
      <c r="K9" s="38"/>
      <c r="L9" s="38"/>
      <c r="M9" s="39"/>
      <c r="N9" s="19"/>
      <c r="O9" s="43" t="s">
        <v>10</v>
      </c>
      <c r="P9" s="62"/>
      <c r="Q9" s="62"/>
      <c r="R9" s="63"/>
      <c r="S9" s="54"/>
      <c r="T9" s="55"/>
      <c r="U9" s="55"/>
      <c r="V9" s="55"/>
      <c r="W9" s="55"/>
      <c r="X9" s="56"/>
      <c r="Y9" s="2"/>
      <c r="Z9" s="1"/>
      <c r="AA9" s="1"/>
      <c r="AB9" s="1"/>
      <c r="AC9" s="1"/>
      <c r="AD9" s="1"/>
      <c r="AE9" s="1"/>
      <c r="AF9" s="1"/>
      <c r="AG9" s="1"/>
      <c r="AH9" s="1"/>
      <c r="AI9" s="1"/>
      <c r="AJ9" s="2"/>
    </row>
    <row r="10" spans="1:36" ht="21.95" customHeight="1" x14ac:dyDescent="0.25">
      <c r="A10" s="14"/>
      <c r="B10" s="43" t="s">
        <v>11</v>
      </c>
      <c r="C10" s="44"/>
      <c r="D10" s="44"/>
      <c r="E10" s="37"/>
      <c r="F10" s="38"/>
      <c r="G10" s="38"/>
      <c r="H10" s="38"/>
      <c r="I10" s="38"/>
      <c r="J10" s="38"/>
      <c r="K10" s="38"/>
      <c r="L10" s="38"/>
      <c r="M10" s="39"/>
      <c r="N10" s="19"/>
      <c r="O10" s="43" t="s">
        <v>12</v>
      </c>
      <c r="P10" s="62"/>
      <c r="Q10" s="62"/>
      <c r="R10" s="63"/>
      <c r="S10" s="54"/>
      <c r="T10" s="55"/>
      <c r="U10" s="55"/>
      <c r="V10" s="55"/>
      <c r="W10" s="55"/>
      <c r="X10" s="56"/>
      <c r="Y10" s="2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2"/>
    </row>
    <row r="11" spans="1:36" ht="21.95" customHeight="1" x14ac:dyDescent="0.25">
      <c r="A11" s="14"/>
      <c r="B11" s="43" t="s">
        <v>13</v>
      </c>
      <c r="C11" s="44"/>
      <c r="D11" s="44"/>
      <c r="E11" s="37"/>
      <c r="F11" s="38"/>
      <c r="G11" s="38"/>
      <c r="H11" s="38"/>
      <c r="I11" s="38"/>
      <c r="J11" s="38"/>
      <c r="K11" s="38"/>
      <c r="L11" s="38"/>
      <c r="M11" s="39"/>
      <c r="N11" s="19"/>
      <c r="O11" s="43" t="s">
        <v>14</v>
      </c>
      <c r="P11" s="62"/>
      <c r="Q11" s="62"/>
      <c r="R11" s="63"/>
      <c r="S11" s="54"/>
      <c r="T11" s="55"/>
      <c r="U11" s="55"/>
      <c r="V11" s="55"/>
      <c r="W11" s="55"/>
      <c r="X11" s="56"/>
      <c r="Y11" s="2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2"/>
    </row>
    <row r="12" spans="1:36" ht="21.95" customHeight="1" x14ac:dyDescent="0.25">
      <c r="A12" s="14"/>
      <c r="B12" s="43" t="s">
        <v>15</v>
      </c>
      <c r="C12" s="44"/>
      <c r="D12" s="44"/>
      <c r="E12" s="37"/>
      <c r="F12" s="38"/>
      <c r="G12" s="38"/>
      <c r="H12" s="38"/>
      <c r="I12" s="38"/>
      <c r="J12" s="38"/>
      <c r="K12" s="38"/>
      <c r="L12" s="38"/>
      <c r="M12" s="39"/>
      <c r="N12" s="19"/>
      <c r="O12" s="43" t="s">
        <v>16</v>
      </c>
      <c r="P12" s="62"/>
      <c r="Q12" s="62"/>
      <c r="R12" s="63"/>
      <c r="S12" s="54"/>
      <c r="T12" s="55"/>
      <c r="U12" s="55"/>
      <c r="V12" s="55"/>
      <c r="W12" s="55"/>
      <c r="X12" s="56"/>
      <c r="Y12" s="2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2"/>
    </row>
    <row r="13" spans="1:36" ht="21.95" customHeight="1" x14ac:dyDescent="0.25">
      <c r="A13" s="14"/>
      <c r="B13" s="43" t="s">
        <v>17</v>
      </c>
      <c r="C13" s="44"/>
      <c r="D13" s="44"/>
      <c r="E13" s="37"/>
      <c r="F13" s="38"/>
      <c r="G13" s="38"/>
      <c r="H13" s="38"/>
      <c r="I13" s="38"/>
      <c r="J13" s="38"/>
      <c r="K13" s="38"/>
      <c r="L13" s="38"/>
      <c r="M13" s="39"/>
      <c r="N13" s="19"/>
      <c r="O13" s="43" t="s">
        <v>18</v>
      </c>
      <c r="P13" s="62"/>
      <c r="Q13" s="62"/>
      <c r="R13" s="63"/>
      <c r="S13" s="64"/>
      <c r="T13" s="65"/>
      <c r="U13" s="65"/>
      <c r="V13" s="65"/>
      <c r="W13" s="65"/>
      <c r="X13" s="66"/>
      <c r="Y13" s="2"/>
      <c r="Z13" s="3"/>
      <c r="AA13" s="3"/>
      <c r="AB13" s="4"/>
      <c r="AC13" s="4"/>
      <c r="AD13" s="5"/>
      <c r="AE13" s="6"/>
      <c r="AF13" s="6"/>
      <c r="AG13" s="6"/>
      <c r="AH13" s="6"/>
      <c r="AI13" s="6"/>
      <c r="AJ13" s="2"/>
    </row>
    <row r="14" spans="1:36" ht="21.95" customHeight="1" x14ac:dyDescent="0.25">
      <c r="A14" s="14"/>
      <c r="B14" s="43" t="s">
        <v>19</v>
      </c>
      <c r="C14" s="44"/>
      <c r="D14" s="44"/>
      <c r="E14" s="37"/>
      <c r="F14" s="38"/>
      <c r="G14" s="38"/>
      <c r="H14" s="38"/>
      <c r="I14" s="38"/>
      <c r="J14" s="38"/>
      <c r="K14" s="38"/>
      <c r="L14" s="38"/>
      <c r="M14" s="39"/>
      <c r="N14" s="19"/>
      <c r="O14" s="43" t="s">
        <v>20</v>
      </c>
      <c r="P14" s="62"/>
      <c r="Q14" s="62"/>
      <c r="R14" s="63"/>
      <c r="S14" s="57" t="s">
        <v>21</v>
      </c>
      <c r="T14" s="58"/>
      <c r="U14" s="58"/>
      <c r="V14" s="58"/>
      <c r="W14" s="58"/>
      <c r="X14" s="59"/>
      <c r="Y14" s="2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2"/>
    </row>
    <row r="15" spans="1:36" ht="21.95" customHeight="1" x14ac:dyDescent="0.25">
      <c r="A15" s="14"/>
      <c r="B15" s="43" t="s">
        <v>22</v>
      </c>
      <c r="C15" s="44"/>
      <c r="D15" s="44"/>
      <c r="E15" s="37"/>
      <c r="F15" s="38"/>
      <c r="G15" s="38"/>
      <c r="H15" s="38"/>
      <c r="I15" s="38"/>
      <c r="J15" s="38"/>
      <c r="K15" s="38"/>
      <c r="L15" s="38"/>
      <c r="M15" s="39"/>
      <c r="N15" s="19"/>
      <c r="O15" s="43" t="s">
        <v>23</v>
      </c>
      <c r="P15" s="62"/>
      <c r="Q15" s="62"/>
      <c r="R15" s="63"/>
      <c r="S15" s="54"/>
      <c r="T15" s="55"/>
      <c r="U15" s="55"/>
      <c r="V15" s="55"/>
      <c r="W15" s="55"/>
      <c r="X15" s="56"/>
      <c r="Y15" s="2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2"/>
    </row>
    <row r="16" spans="1:36" ht="21.95" customHeight="1" x14ac:dyDescent="0.25">
      <c r="A16" s="14"/>
      <c r="B16" s="43" t="s">
        <v>24</v>
      </c>
      <c r="C16" s="44"/>
      <c r="D16" s="44"/>
      <c r="E16" s="37"/>
      <c r="F16" s="38"/>
      <c r="G16" s="38"/>
      <c r="H16" s="38"/>
      <c r="I16" s="38"/>
      <c r="J16" s="38"/>
      <c r="K16" s="38"/>
      <c r="L16" s="38"/>
      <c r="M16" s="39"/>
      <c r="N16" s="19"/>
      <c r="O16" s="43" t="s">
        <v>25</v>
      </c>
      <c r="P16" s="62"/>
      <c r="Q16" s="62"/>
      <c r="R16" s="63"/>
      <c r="S16" s="54"/>
      <c r="T16" s="55"/>
      <c r="U16" s="55"/>
      <c r="V16" s="55"/>
      <c r="W16" s="55"/>
      <c r="X16" s="56"/>
      <c r="Y16" s="2"/>
      <c r="Z16" s="3"/>
      <c r="AA16" s="4"/>
      <c r="AB16" s="4"/>
      <c r="AC16" s="3"/>
      <c r="AD16" s="3"/>
      <c r="AE16" s="3"/>
      <c r="AF16" s="3"/>
      <c r="AG16" s="3"/>
      <c r="AH16" s="3"/>
      <c r="AI16" s="3"/>
      <c r="AJ16" s="2"/>
    </row>
    <row r="17" spans="1:36" ht="21.95" customHeight="1" x14ac:dyDescent="0.25">
      <c r="A17" s="14"/>
      <c r="B17" s="43" t="s">
        <v>26</v>
      </c>
      <c r="C17" s="44"/>
      <c r="D17" s="44"/>
      <c r="E17" s="37"/>
      <c r="F17" s="38"/>
      <c r="G17" s="38"/>
      <c r="H17" s="38"/>
      <c r="I17" s="38"/>
      <c r="J17" s="38"/>
      <c r="K17" s="38"/>
      <c r="L17" s="38"/>
      <c r="M17" s="39"/>
      <c r="N17" s="19"/>
      <c r="O17" s="43" t="s">
        <v>27</v>
      </c>
      <c r="P17" s="62"/>
      <c r="Q17" s="62"/>
      <c r="R17" s="63"/>
      <c r="S17" s="54"/>
      <c r="T17" s="55"/>
      <c r="U17" s="55"/>
      <c r="V17" s="55"/>
      <c r="W17" s="55"/>
      <c r="X17" s="56"/>
      <c r="Y17" s="2"/>
      <c r="Z17" s="5"/>
      <c r="AA17" s="6"/>
      <c r="AB17" s="6"/>
      <c r="AC17" s="6"/>
      <c r="AD17" s="6"/>
      <c r="AE17" s="6"/>
      <c r="AF17" s="3"/>
      <c r="AG17" s="3"/>
      <c r="AH17" s="3"/>
      <c r="AI17" s="3"/>
      <c r="AJ17" s="2"/>
    </row>
    <row r="18" spans="1:36" x14ac:dyDescent="0.25">
      <c r="A18" s="14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2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2"/>
    </row>
    <row r="19" spans="1:36" ht="15.95" customHeight="1" x14ac:dyDescent="0.25">
      <c r="A19" s="14"/>
      <c r="B19" s="20" t="s">
        <v>28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8"/>
      <c r="Y19" s="2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2"/>
    </row>
    <row r="20" spans="1:36" ht="15.95" customHeight="1" x14ac:dyDescent="0.25">
      <c r="A20" s="14"/>
      <c r="B20" s="69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1"/>
      <c r="Y20" s="2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2"/>
    </row>
    <row r="21" spans="1:36" s="13" customFormat="1" ht="3" customHeight="1" x14ac:dyDescent="0.25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/>
    </row>
    <row r="22" spans="1:36" ht="15.95" customHeight="1" x14ac:dyDescent="0.25">
      <c r="A22" s="14"/>
      <c r="B22" s="23" t="s">
        <v>29</v>
      </c>
      <c r="C22" s="24"/>
      <c r="D22" s="76"/>
      <c r="E22" s="77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2"/>
    </row>
    <row r="23" spans="1:36" s="9" customFormat="1" ht="12.75" x14ac:dyDescent="0.2">
      <c r="A23" s="25"/>
      <c r="B23" s="40" t="s">
        <v>30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7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7"/>
    </row>
    <row r="24" spans="1:36" x14ac:dyDescent="0.25">
      <c r="A24" s="14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2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2"/>
    </row>
    <row r="25" spans="1:36" ht="21.95" customHeight="1" x14ac:dyDescent="0.25">
      <c r="A25" s="14"/>
      <c r="B25" s="26" t="s">
        <v>31</v>
      </c>
      <c r="C25" s="72" t="s">
        <v>32</v>
      </c>
      <c r="D25" s="78"/>
      <c r="E25" s="79"/>
      <c r="F25" s="31" t="s">
        <v>33</v>
      </c>
      <c r="G25" s="72" t="s">
        <v>34</v>
      </c>
      <c r="H25" s="73"/>
      <c r="I25" s="74" t="s">
        <v>31</v>
      </c>
      <c r="J25" s="74"/>
      <c r="K25" s="75" t="s">
        <v>32</v>
      </c>
      <c r="L25" s="75"/>
      <c r="M25" s="75"/>
      <c r="N25" s="75"/>
      <c r="O25" s="31" t="s">
        <v>33</v>
      </c>
      <c r="P25" s="75" t="s">
        <v>34</v>
      </c>
      <c r="Q25" s="75"/>
      <c r="R25" s="74" t="s">
        <v>31</v>
      </c>
      <c r="S25" s="74"/>
      <c r="T25" s="75" t="s">
        <v>32</v>
      </c>
      <c r="U25" s="75"/>
      <c r="V25" s="75"/>
      <c r="W25" s="31" t="s">
        <v>33</v>
      </c>
      <c r="X25" s="31" t="s">
        <v>34</v>
      </c>
      <c r="Y25" s="2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2"/>
    </row>
    <row r="26" spans="1:36" ht="21.95" customHeight="1" x14ac:dyDescent="0.25">
      <c r="A26" s="14"/>
      <c r="B26" s="26" t="s">
        <v>35</v>
      </c>
      <c r="C26" s="45" t="str">
        <f>IFERROR(10*(ROUND(((K30/(0.25*3.14159*L39*L39))/10),0)),"")</f>
        <v/>
      </c>
      <c r="D26" s="46"/>
      <c r="E26" s="47"/>
      <c r="F26" s="31"/>
      <c r="G26" s="75">
        <v>0</v>
      </c>
      <c r="H26" s="75"/>
      <c r="I26" s="81" t="s">
        <v>36</v>
      </c>
      <c r="J26" s="81"/>
      <c r="K26" s="80" t="str">
        <f>IFERROR(10*(ROUND(((K31/(0.25*3.14159*Q39*Q39))/10),0)),"")</f>
        <v/>
      </c>
      <c r="L26" s="80"/>
      <c r="M26" s="80"/>
      <c r="N26" s="80"/>
      <c r="O26" s="31"/>
      <c r="P26" s="75">
        <v>0</v>
      </c>
      <c r="Q26" s="75"/>
      <c r="R26" s="81" t="s">
        <v>37</v>
      </c>
      <c r="S26" s="81"/>
      <c r="T26" s="80" t="str">
        <f>IFERROR(10*(ROUND(((K32/(0.25*3.14159*U39*U39))/10),0)),"")</f>
        <v/>
      </c>
      <c r="U26" s="80"/>
      <c r="V26" s="80"/>
      <c r="W26" s="31"/>
      <c r="X26" s="31">
        <v>0</v>
      </c>
      <c r="Y26" s="2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2"/>
    </row>
    <row r="27" spans="1:36" ht="21.95" customHeight="1" x14ac:dyDescent="0.25">
      <c r="A27" s="14"/>
      <c r="B27" s="26" t="s">
        <v>38</v>
      </c>
      <c r="C27" s="48"/>
      <c r="D27" s="49"/>
      <c r="E27" s="47"/>
      <c r="F27" s="31">
        <v>4</v>
      </c>
      <c r="G27" s="75">
        <v>1</v>
      </c>
      <c r="H27" s="75"/>
      <c r="I27" s="81" t="s">
        <v>39</v>
      </c>
      <c r="J27" s="81"/>
      <c r="K27" s="82"/>
      <c r="L27" s="82"/>
      <c r="M27" s="82"/>
      <c r="N27" s="82"/>
      <c r="O27" s="31"/>
      <c r="P27" s="75">
        <v>0</v>
      </c>
      <c r="Q27" s="75"/>
      <c r="R27" s="81" t="s">
        <v>40</v>
      </c>
      <c r="S27" s="81"/>
      <c r="T27" s="83" t="str">
        <f>IFERROR(10*ROUND((((C26+K26+T26)/3)/10),0),"")</f>
        <v/>
      </c>
      <c r="U27" s="83"/>
      <c r="V27" s="83"/>
      <c r="W27" s="31"/>
      <c r="X27" s="31">
        <v>0</v>
      </c>
      <c r="Y27" s="2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2"/>
    </row>
    <row r="28" spans="1:36" ht="21.95" customHeight="1" x14ac:dyDescent="0.25">
      <c r="A28" s="14"/>
      <c r="B28" s="26" t="s">
        <v>41</v>
      </c>
      <c r="C28" s="84"/>
      <c r="D28" s="85"/>
      <c r="E28" s="47"/>
      <c r="F28" s="31">
        <v>4</v>
      </c>
      <c r="G28" s="75">
        <v>0</v>
      </c>
      <c r="H28" s="75"/>
      <c r="I28" s="81" t="s">
        <v>42</v>
      </c>
      <c r="J28" s="81"/>
      <c r="K28" s="83"/>
      <c r="L28" s="83"/>
      <c r="M28" s="83"/>
      <c r="N28" s="83"/>
      <c r="O28" s="31">
        <v>4</v>
      </c>
      <c r="P28" s="75">
        <v>0</v>
      </c>
      <c r="Q28" s="75"/>
      <c r="R28" s="81" t="s">
        <v>43</v>
      </c>
      <c r="S28" s="81"/>
      <c r="T28" s="83"/>
      <c r="U28" s="83"/>
      <c r="V28" s="83"/>
      <c r="W28" s="31">
        <v>4</v>
      </c>
      <c r="X28" s="31">
        <v>0</v>
      </c>
      <c r="Y28" s="2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2"/>
    </row>
    <row r="29" spans="1:36" ht="21.95" customHeight="1" x14ac:dyDescent="0.25">
      <c r="A29" s="14"/>
      <c r="B29" s="26" t="s">
        <v>44</v>
      </c>
      <c r="C29" s="86"/>
      <c r="D29" s="87"/>
      <c r="E29" s="88"/>
      <c r="F29" s="31"/>
      <c r="G29" s="75">
        <v>1</v>
      </c>
      <c r="H29" s="75"/>
      <c r="I29" s="81" t="s">
        <v>45</v>
      </c>
      <c r="J29" s="81"/>
      <c r="K29" s="91"/>
      <c r="L29" s="91"/>
      <c r="M29" s="91"/>
      <c r="N29" s="91"/>
      <c r="O29" s="31"/>
      <c r="P29" s="75">
        <v>2</v>
      </c>
      <c r="Q29" s="75"/>
      <c r="R29" s="81" t="s">
        <v>46</v>
      </c>
      <c r="S29" s="81"/>
      <c r="T29" s="83"/>
      <c r="U29" s="83"/>
      <c r="V29" s="83"/>
      <c r="W29" s="31">
        <v>4</v>
      </c>
      <c r="X29" s="31">
        <v>0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 spans="1:36" ht="21.95" customHeight="1" x14ac:dyDescent="0.25">
      <c r="A30" s="14"/>
      <c r="B30" s="26" t="s">
        <v>47</v>
      </c>
      <c r="C30" s="89" t="str">
        <f>IF(L39=(""),"",(L39))</f>
        <v/>
      </c>
      <c r="D30" s="90"/>
      <c r="E30" s="47"/>
      <c r="F30" s="31"/>
      <c r="G30" s="75">
        <v>2</v>
      </c>
      <c r="H30" s="75"/>
      <c r="I30" s="30" t="s">
        <v>48</v>
      </c>
      <c r="J30" s="30"/>
      <c r="K30" s="82"/>
      <c r="L30" s="82"/>
      <c r="M30" s="82"/>
      <c r="N30" s="82"/>
      <c r="O30" s="31"/>
      <c r="P30" s="75">
        <v>0</v>
      </c>
      <c r="Q30" s="75"/>
      <c r="R30" s="30" t="s">
        <v>49</v>
      </c>
      <c r="S30" s="30"/>
      <c r="T30" s="82"/>
      <c r="U30" s="82"/>
      <c r="V30" s="82"/>
      <c r="W30" s="31"/>
      <c r="X30" s="31">
        <v>0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 spans="1:36" ht="21.95" customHeight="1" x14ac:dyDescent="0.25">
      <c r="A31" s="14"/>
      <c r="B31" s="26" t="s">
        <v>50</v>
      </c>
      <c r="C31" s="89" t="str">
        <f>IF(Q39=(""),"",(Q39))</f>
        <v/>
      </c>
      <c r="D31" s="90"/>
      <c r="E31" s="47"/>
      <c r="F31" s="31"/>
      <c r="G31" s="75">
        <v>2</v>
      </c>
      <c r="H31" s="75"/>
      <c r="I31" s="30" t="s">
        <v>51</v>
      </c>
      <c r="J31" s="30"/>
      <c r="K31" s="82"/>
      <c r="L31" s="82"/>
      <c r="M31" s="82"/>
      <c r="N31" s="82"/>
      <c r="O31" s="31"/>
      <c r="P31" s="75">
        <v>0</v>
      </c>
      <c r="Q31" s="75"/>
      <c r="R31" s="30" t="s">
        <v>49</v>
      </c>
      <c r="S31" s="30"/>
      <c r="T31" s="82"/>
      <c r="U31" s="82"/>
      <c r="V31" s="82"/>
      <c r="W31" s="31"/>
      <c r="X31" s="31">
        <v>0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 spans="1:36" ht="21.95" customHeight="1" x14ac:dyDescent="0.25">
      <c r="A32" s="14"/>
      <c r="B32" s="26" t="s">
        <v>52</v>
      </c>
      <c r="C32" s="89" t="str">
        <f>IF(U39=(""),"",(U39))</f>
        <v/>
      </c>
      <c r="D32" s="90"/>
      <c r="E32" s="47"/>
      <c r="F32" s="31"/>
      <c r="G32" s="75">
        <v>2</v>
      </c>
      <c r="H32" s="75"/>
      <c r="I32" s="30" t="s">
        <v>53</v>
      </c>
      <c r="J32" s="30"/>
      <c r="K32" s="82"/>
      <c r="L32" s="82"/>
      <c r="M32" s="82"/>
      <c r="N32" s="82"/>
      <c r="O32" s="31"/>
      <c r="P32" s="75">
        <v>0</v>
      </c>
      <c r="Q32" s="75"/>
      <c r="R32" s="30" t="s">
        <v>49</v>
      </c>
      <c r="S32" s="30"/>
      <c r="T32" s="82"/>
      <c r="U32" s="82"/>
      <c r="V32" s="82"/>
      <c r="W32" s="31"/>
      <c r="X32" s="31">
        <v>0</v>
      </c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 spans="1:36" ht="21.95" customHeight="1" x14ac:dyDescent="0.25">
      <c r="A33" s="14"/>
      <c r="B33" s="26" t="s">
        <v>54</v>
      </c>
      <c r="C33" s="93"/>
      <c r="D33" s="94"/>
      <c r="E33" s="88"/>
      <c r="F33" s="31"/>
      <c r="G33" s="75">
        <v>2</v>
      </c>
      <c r="H33" s="75"/>
      <c r="I33" s="92"/>
      <c r="J33" s="92"/>
      <c r="K33" s="92"/>
      <c r="L33" s="92"/>
      <c r="M33" s="92"/>
      <c r="N33" s="92"/>
      <c r="O33" s="27"/>
      <c r="P33" s="92"/>
      <c r="Q33" s="92"/>
      <c r="R33" s="92"/>
      <c r="S33" s="92"/>
      <c r="T33" s="92"/>
      <c r="U33" s="92"/>
      <c r="V33" s="92"/>
      <c r="W33" s="27"/>
      <c r="X33" s="27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 spans="1:36" x14ac:dyDescent="0.25">
      <c r="A34" s="14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 spans="1:36" s="9" customFormat="1" ht="12.75" customHeight="1" x14ac:dyDescent="0.2">
      <c r="A35" s="25"/>
      <c r="B35" s="97" t="s">
        <v>74</v>
      </c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x14ac:dyDescent="0.25">
      <c r="A36" s="14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 spans="1:36" ht="19.350000000000001" customHeight="1" x14ac:dyDescent="0.25">
      <c r="A37" s="14"/>
      <c r="B37" s="99" t="s">
        <v>55</v>
      </c>
      <c r="C37" s="99"/>
      <c r="D37" s="103"/>
      <c r="E37" s="104"/>
      <c r="F37" s="105"/>
      <c r="G37" s="106"/>
      <c r="H37" s="17"/>
      <c r="I37" s="17"/>
      <c r="J37" s="17"/>
      <c r="K37" s="17"/>
      <c r="L37" s="100" t="s">
        <v>56</v>
      </c>
      <c r="M37" s="100"/>
      <c r="N37" s="100"/>
      <c r="O37" s="100"/>
      <c r="P37" s="100"/>
      <c r="Q37" s="100" t="s">
        <v>57</v>
      </c>
      <c r="R37" s="100"/>
      <c r="S37" s="100"/>
      <c r="T37" s="100"/>
      <c r="U37" s="100" t="s">
        <v>58</v>
      </c>
      <c r="V37" s="100"/>
      <c r="W37" s="100"/>
      <c r="X37" s="100"/>
      <c r="Y37" s="2"/>
      <c r="Z37" s="2"/>
      <c r="AA37" s="10"/>
      <c r="AB37" s="2"/>
      <c r="AC37" s="2"/>
      <c r="AD37" s="2"/>
      <c r="AE37" s="2"/>
      <c r="AF37" s="2"/>
      <c r="AG37" s="2"/>
      <c r="AH37" s="2"/>
      <c r="AI37" s="2"/>
      <c r="AJ37" s="2"/>
    </row>
    <row r="38" spans="1:36" ht="19.350000000000001" customHeight="1" x14ac:dyDescent="0.25">
      <c r="A38" s="14"/>
      <c r="B38" s="99"/>
      <c r="C38" s="99"/>
      <c r="D38" s="107"/>
      <c r="E38" s="108"/>
      <c r="F38" s="109"/>
      <c r="G38" s="110"/>
      <c r="H38" s="17"/>
      <c r="I38" s="17"/>
      <c r="J38" s="95" t="s">
        <v>59</v>
      </c>
      <c r="K38" s="95"/>
      <c r="L38" s="91"/>
      <c r="M38" s="91"/>
      <c r="N38" s="91"/>
      <c r="O38" s="91"/>
      <c r="P38" s="91"/>
      <c r="Q38" s="93"/>
      <c r="R38" s="101"/>
      <c r="S38" s="93"/>
      <c r="T38" s="101"/>
      <c r="U38" s="93"/>
      <c r="V38" s="101"/>
      <c r="W38" s="93"/>
      <c r="X38" s="101"/>
      <c r="Y38" s="2"/>
      <c r="Z38" s="2"/>
      <c r="AA38" s="2"/>
      <c r="AB38" s="10"/>
      <c r="AC38" s="10"/>
      <c r="AD38" s="10"/>
      <c r="AE38" s="10"/>
      <c r="AF38" s="2"/>
      <c r="AG38" s="2"/>
      <c r="AH38" s="2"/>
      <c r="AI38" s="2"/>
      <c r="AJ38" s="2"/>
    </row>
    <row r="39" spans="1:36" ht="19.350000000000001" customHeight="1" x14ac:dyDescent="0.25">
      <c r="A39" s="14"/>
      <c r="B39" s="99" t="s">
        <v>60</v>
      </c>
      <c r="C39" s="99"/>
      <c r="D39" s="103"/>
      <c r="E39" s="104"/>
      <c r="F39" s="105"/>
      <c r="G39" s="106"/>
      <c r="H39" s="17"/>
      <c r="I39" s="17"/>
      <c r="J39" s="95" t="s">
        <v>61</v>
      </c>
      <c r="K39" s="95"/>
      <c r="L39" s="96" t="str">
        <f>IF(L38=(""),"",ROUND((L38+N38)/2,2))</f>
        <v/>
      </c>
      <c r="M39" s="96"/>
      <c r="N39" s="96"/>
      <c r="O39" s="96"/>
      <c r="P39" s="96"/>
      <c r="Q39" s="96" t="str">
        <f>IF(Q38=(""),"",ROUND((Q38+S38)/2,2))</f>
        <v/>
      </c>
      <c r="R39" s="96"/>
      <c r="S39" s="96"/>
      <c r="T39" s="96"/>
      <c r="U39" s="96" t="str">
        <f>IF(U38=(""),"",ROUND((U38+W38)/2,2))</f>
        <v/>
      </c>
      <c r="V39" s="96"/>
      <c r="W39" s="96"/>
      <c r="X39" s="96"/>
      <c r="Y39" s="2"/>
      <c r="Z39" s="2"/>
      <c r="AA39" s="2"/>
      <c r="AB39" s="10"/>
      <c r="AC39" s="10"/>
      <c r="AD39" s="10"/>
      <c r="AE39" s="10"/>
      <c r="AF39" s="2"/>
      <c r="AG39" s="2"/>
      <c r="AH39" s="2"/>
      <c r="AI39" s="2"/>
      <c r="AJ39" s="2"/>
    </row>
    <row r="40" spans="1:36" ht="19.350000000000001" customHeight="1" x14ac:dyDescent="0.25">
      <c r="A40" s="14"/>
      <c r="B40" s="99"/>
      <c r="C40" s="99"/>
      <c r="D40" s="107"/>
      <c r="E40" s="108"/>
      <c r="F40" s="109"/>
      <c r="G40" s="110"/>
      <c r="H40" s="17"/>
      <c r="I40" s="17"/>
      <c r="J40" s="95" t="s">
        <v>62</v>
      </c>
      <c r="K40" s="95"/>
      <c r="L40" s="89" t="str">
        <f>IF(L39=(""),"",ROUND(0.25*3.1416*(L39*L39),2))</f>
        <v/>
      </c>
      <c r="M40" s="114"/>
      <c r="N40" s="114"/>
      <c r="O40" s="114"/>
      <c r="P40" s="115"/>
      <c r="Q40" s="96" t="str">
        <f>IF(Q39=(""),"",ROUND(0.25*3.1416*(Q39*Q39),2))</f>
        <v/>
      </c>
      <c r="R40" s="96"/>
      <c r="S40" s="96"/>
      <c r="T40" s="96"/>
      <c r="U40" s="96" t="str">
        <f>IF(U39=(""),"",ROUND((0.25*3.1416*(U39*U39)),2))</f>
        <v/>
      </c>
      <c r="V40" s="96"/>
      <c r="W40" s="96"/>
      <c r="X40" s="96"/>
      <c r="Y40" s="2"/>
      <c r="Z40" s="2"/>
      <c r="AA40" s="2"/>
      <c r="AB40" s="10"/>
      <c r="AC40" s="10"/>
      <c r="AD40" s="10"/>
      <c r="AE40" s="10"/>
      <c r="AF40" s="2"/>
      <c r="AG40" s="2"/>
      <c r="AH40" s="2"/>
      <c r="AI40" s="2"/>
      <c r="AJ40" s="2"/>
    </row>
    <row r="41" spans="1:36" x14ac:dyDescent="0.25">
      <c r="A41" s="14"/>
      <c r="B41" s="28"/>
      <c r="C41" s="28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2"/>
      <c r="Z41" s="2"/>
      <c r="AA41" s="2"/>
      <c r="AB41" s="10"/>
      <c r="AC41" s="10"/>
      <c r="AD41" s="10"/>
      <c r="AE41" s="10"/>
      <c r="AF41" s="2"/>
      <c r="AG41" s="2"/>
      <c r="AH41" s="2"/>
      <c r="AI41" s="2"/>
      <c r="AJ41" s="2"/>
    </row>
    <row r="42" spans="1:36" ht="18.95" customHeight="1" x14ac:dyDescent="0.25">
      <c r="A42" s="14"/>
      <c r="B42" s="74" t="s">
        <v>63</v>
      </c>
      <c r="C42" s="74"/>
      <c r="D42" s="116"/>
      <c r="E42" s="116"/>
      <c r="F42" s="116"/>
      <c r="G42" s="116"/>
      <c r="H42" s="17"/>
      <c r="I42" s="17"/>
      <c r="J42" s="42" t="s">
        <v>76</v>
      </c>
      <c r="K42" s="41"/>
      <c r="L42" s="28"/>
      <c r="M42" s="117" t="s">
        <v>75</v>
      </c>
      <c r="N42" s="118"/>
      <c r="O42" s="118"/>
      <c r="P42" s="28"/>
      <c r="Q42" s="28"/>
      <c r="R42" s="117" t="s">
        <v>73</v>
      </c>
      <c r="S42" s="29"/>
      <c r="T42" s="97" t="s">
        <v>64</v>
      </c>
      <c r="U42" s="97"/>
      <c r="V42" s="40" t="s">
        <v>65</v>
      </c>
      <c r="W42" s="41"/>
      <c r="X42" s="41"/>
      <c r="Y42" s="2"/>
      <c r="Z42" s="2"/>
      <c r="AA42" s="2"/>
      <c r="AB42" s="10"/>
      <c r="AC42" s="10"/>
      <c r="AD42" s="10"/>
      <c r="AE42" s="10"/>
      <c r="AF42" s="2"/>
      <c r="AG42" s="2"/>
      <c r="AH42" s="2"/>
      <c r="AI42" s="2"/>
      <c r="AJ42" s="2"/>
    </row>
    <row r="43" spans="1:36" ht="18.95" customHeight="1" x14ac:dyDescent="0.25">
      <c r="A43" s="14"/>
      <c r="B43" s="26" t="s">
        <v>66</v>
      </c>
      <c r="C43" s="26"/>
      <c r="D43" s="34"/>
      <c r="E43" s="35"/>
      <c r="F43" s="111" t="s">
        <v>67</v>
      </c>
      <c r="G43" s="112"/>
      <c r="H43" s="17"/>
      <c r="I43" s="17"/>
      <c r="J43" s="40" t="s">
        <v>77</v>
      </c>
      <c r="K43" s="41"/>
      <c r="L43" s="28"/>
      <c r="M43" s="118"/>
      <c r="N43" s="118"/>
      <c r="O43" s="118"/>
      <c r="P43" s="28"/>
      <c r="Q43" s="28"/>
      <c r="R43" s="117"/>
      <c r="S43" s="29"/>
      <c r="T43" s="40" t="s">
        <v>78</v>
      </c>
      <c r="U43" s="40"/>
      <c r="V43" s="28"/>
      <c r="W43" s="40" t="s">
        <v>79</v>
      </c>
      <c r="X43" s="40"/>
      <c r="Y43" s="2"/>
      <c r="Z43" s="2"/>
      <c r="AA43" s="2"/>
      <c r="AB43" s="10"/>
      <c r="AC43" s="10"/>
      <c r="AD43" s="10"/>
      <c r="AE43" s="10"/>
      <c r="AF43" s="2"/>
      <c r="AG43" s="2"/>
      <c r="AH43" s="2"/>
      <c r="AI43" s="2"/>
      <c r="AJ43" s="2"/>
    </row>
    <row r="44" spans="1:36" ht="18.95" customHeight="1" x14ac:dyDescent="0.25">
      <c r="A44" s="14"/>
      <c r="B44" s="26" t="s">
        <v>68</v>
      </c>
      <c r="C44" s="26"/>
      <c r="D44" s="36"/>
      <c r="E44" s="35"/>
      <c r="F44" s="32" t="s">
        <v>69</v>
      </c>
      <c r="G44" s="33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2"/>
      <c r="Z44" s="2"/>
      <c r="AA44" s="2"/>
      <c r="AB44" s="10"/>
      <c r="AC44" s="10"/>
      <c r="AD44" s="10"/>
      <c r="AE44" s="10"/>
      <c r="AF44" s="2"/>
      <c r="AG44" s="2"/>
      <c r="AH44" s="2"/>
      <c r="AI44" s="2"/>
      <c r="AJ44" s="2"/>
    </row>
    <row r="45" spans="1:36" ht="18.95" customHeight="1" x14ac:dyDescent="0.25">
      <c r="A45" s="14"/>
      <c r="B45" s="26" t="s">
        <v>70</v>
      </c>
      <c r="C45" s="26"/>
      <c r="D45" s="102"/>
      <c r="E45" s="102"/>
      <c r="F45" s="102"/>
      <c r="G45" s="102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 spans="1:36" ht="18.95" customHeight="1" x14ac:dyDescent="0.25">
      <c r="A46" s="14"/>
      <c r="B46" s="74" t="s">
        <v>71</v>
      </c>
      <c r="C46" s="74"/>
      <c r="D46" s="113"/>
      <c r="E46" s="113"/>
      <c r="F46" s="113"/>
      <c r="G46" s="113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 spans="1:36" ht="18.95" customHeight="1" x14ac:dyDescent="0.25">
      <c r="A47" s="14"/>
      <c r="B47" s="74" t="s">
        <v>72</v>
      </c>
      <c r="C47" s="74"/>
      <c r="D47" s="102"/>
      <c r="E47" s="102"/>
      <c r="F47" s="102"/>
      <c r="G47" s="102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 spans="1:36" x14ac:dyDescent="0.25">
      <c r="A48" s="14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 spans="2:36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 spans="2:36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 spans="2:36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 spans="2:36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 spans="2:36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 spans="2:36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 spans="2:36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 spans="2:36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 spans="2:36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2:36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2:36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2:36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2:36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2:36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2:36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2:36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2:36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2:36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2:36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2:36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2:36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2:36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2:36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2:36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2:36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2:36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2:36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2:36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2:36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 spans="2:36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 spans="2:36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 spans="2:36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 spans="2:36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 spans="2:36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 spans="2:36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 spans="2:36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 spans="2:36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 spans="2:36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 spans="2:36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 spans="2:36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 spans="2:36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 spans="2:36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 spans="2:36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 spans="2:36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 spans="2:36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 spans="2:36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 spans="2:36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 spans="2:36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 spans="2:36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 spans="2:36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 spans="2:36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 spans="2:36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 spans="2:36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 spans="2:36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 spans="2:36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 spans="2:36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 spans="2:36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 spans="2:36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 spans="2:36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 spans="2:36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 spans="2:36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 spans="2:36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 spans="2:36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 spans="2:36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 spans="2:36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 spans="2:36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 spans="2:36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 spans="2:36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 spans="2:36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 spans="2:36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 spans="2:36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 spans="2:36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 spans="2:36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 spans="2:36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 spans="2:36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 spans="2:36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 spans="2:36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 spans="2:36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 spans="2:36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 spans="2:36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 spans="2:36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 spans="2:36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 spans="2:36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 spans="2:36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 spans="2:36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 spans="2:36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 spans="2:36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 spans="2:36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 spans="2:36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 spans="2:36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 spans="2:36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 spans="2:36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 spans="2:36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 spans="2:36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 spans="2:36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 spans="2:36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 spans="2:36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 spans="2:36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 spans="2:36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 spans="2:36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 spans="2:36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 spans="2:36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 spans="2:36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 spans="2:36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 spans="2:36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 spans="2:36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 spans="2:36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 spans="2:36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 spans="2:36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 spans="2:36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 spans="2:36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 spans="2:36" x14ac:dyDescent="0.25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 spans="2:36" x14ac:dyDescent="0.25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 spans="2:36" x14ac:dyDescent="0.25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 spans="2:36" x14ac:dyDescent="0.25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 spans="2:36" x14ac:dyDescent="0.25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 spans="2:36" x14ac:dyDescent="0.25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 spans="2:36" x14ac:dyDescent="0.25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</sheetData>
  <sheetProtection algorithmName="SHA-512" hashValue="1Y0QjWVqxSDZTnJb+YDZsLmEFRSh5iIEohcI5xcPgq7VtaLBOF482+V7nLMmpQeItpI2maP1L/fjxwhRupTovw==" saltValue="gq38p5ubTom7xfHcU4Xi6g==" spinCount="100000" sheet="1" objects="1" scenarios="1"/>
  <mergeCells count="150">
    <mergeCell ref="V42:X42"/>
    <mergeCell ref="B47:C47"/>
    <mergeCell ref="D47:G47"/>
    <mergeCell ref="D37:G38"/>
    <mergeCell ref="D39:G40"/>
    <mergeCell ref="F43:G43"/>
    <mergeCell ref="T43:U43"/>
    <mergeCell ref="W43:X43"/>
    <mergeCell ref="D45:G45"/>
    <mergeCell ref="B46:C46"/>
    <mergeCell ref="D46:G46"/>
    <mergeCell ref="J40:K40"/>
    <mergeCell ref="L40:P40"/>
    <mergeCell ref="Q40:T40"/>
    <mergeCell ref="U40:X40"/>
    <mergeCell ref="B42:C42"/>
    <mergeCell ref="D42:G42"/>
    <mergeCell ref="M42:O43"/>
    <mergeCell ref="R42:R43"/>
    <mergeCell ref="T42:U42"/>
    <mergeCell ref="N38:P38"/>
    <mergeCell ref="Q38:R38"/>
    <mergeCell ref="S38:T38"/>
    <mergeCell ref="B39:C40"/>
    <mergeCell ref="J39:K39"/>
    <mergeCell ref="L39:P39"/>
    <mergeCell ref="Q39:T39"/>
    <mergeCell ref="U39:X39"/>
    <mergeCell ref="R33:S33"/>
    <mergeCell ref="T33:V33"/>
    <mergeCell ref="B35:X35"/>
    <mergeCell ref="B37:C38"/>
    <mergeCell ref="L37:P37"/>
    <mergeCell ref="Q37:T37"/>
    <mergeCell ref="U37:X37"/>
    <mergeCell ref="J38:K38"/>
    <mergeCell ref="L38:M38"/>
    <mergeCell ref="U38:V38"/>
    <mergeCell ref="W38:X38"/>
    <mergeCell ref="G32:H32"/>
    <mergeCell ref="K32:N32"/>
    <mergeCell ref="P32:Q32"/>
    <mergeCell ref="T32:V32"/>
    <mergeCell ref="G33:H33"/>
    <mergeCell ref="I33:J33"/>
    <mergeCell ref="K33:N33"/>
    <mergeCell ref="P33:Q33"/>
    <mergeCell ref="C32:E32"/>
    <mergeCell ref="C33:E33"/>
    <mergeCell ref="C28:E28"/>
    <mergeCell ref="C29:E29"/>
    <mergeCell ref="G30:H30"/>
    <mergeCell ref="K30:N30"/>
    <mergeCell ref="P30:Q30"/>
    <mergeCell ref="T30:V30"/>
    <mergeCell ref="G31:H31"/>
    <mergeCell ref="K31:N31"/>
    <mergeCell ref="P31:Q31"/>
    <mergeCell ref="T31:V31"/>
    <mergeCell ref="C30:E30"/>
    <mergeCell ref="C31:E31"/>
    <mergeCell ref="T28:V28"/>
    <mergeCell ref="G29:H29"/>
    <mergeCell ref="I29:J29"/>
    <mergeCell ref="K29:N29"/>
    <mergeCell ref="P29:Q29"/>
    <mergeCell ref="R29:S29"/>
    <mergeCell ref="T29:V29"/>
    <mergeCell ref="G28:H28"/>
    <mergeCell ref="I28:J28"/>
    <mergeCell ref="K28:N28"/>
    <mergeCell ref="P28:Q28"/>
    <mergeCell ref="R28:S28"/>
    <mergeCell ref="T26:V26"/>
    <mergeCell ref="G27:H27"/>
    <mergeCell ref="I27:J27"/>
    <mergeCell ref="K27:N27"/>
    <mergeCell ref="P27:Q27"/>
    <mergeCell ref="R27:S27"/>
    <mergeCell ref="T27:V27"/>
    <mergeCell ref="G26:H26"/>
    <mergeCell ref="I26:J26"/>
    <mergeCell ref="K26:N26"/>
    <mergeCell ref="P26:Q26"/>
    <mergeCell ref="R26:S26"/>
    <mergeCell ref="S17:X17"/>
    <mergeCell ref="O17:R17"/>
    <mergeCell ref="C19:X19"/>
    <mergeCell ref="B20:X20"/>
    <mergeCell ref="B23:X23"/>
    <mergeCell ref="G25:H25"/>
    <mergeCell ref="I25:J25"/>
    <mergeCell ref="K25:N25"/>
    <mergeCell ref="P25:Q25"/>
    <mergeCell ref="R25:S25"/>
    <mergeCell ref="T25:V25"/>
    <mergeCell ref="D22:E22"/>
    <mergeCell ref="C25:E25"/>
    <mergeCell ref="S10:X10"/>
    <mergeCell ref="S11:X11"/>
    <mergeCell ref="S12:X12"/>
    <mergeCell ref="S13:X13"/>
    <mergeCell ref="B16:D16"/>
    <mergeCell ref="O10:R10"/>
    <mergeCell ref="O11:R11"/>
    <mergeCell ref="O12:R12"/>
    <mergeCell ref="O13:R13"/>
    <mergeCell ref="O14:R14"/>
    <mergeCell ref="O15:R15"/>
    <mergeCell ref="O16:R16"/>
    <mergeCell ref="B14:D14"/>
    <mergeCell ref="B15:D15"/>
    <mergeCell ref="S14:X14"/>
    <mergeCell ref="S15:X15"/>
    <mergeCell ref="S16:X16"/>
    <mergeCell ref="B3:X3"/>
    <mergeCell ref="B4:X4"/>
    <mergeCell ref="B5:X5"/>
    <mergeCell ref="F6:K6"/>
    <mergeCell ref="B7:D7"/>
    <mergeCell ref="S7:X7"/>
    <mergeCell ref="S8:X8"/>
    <mergeCell ref="S9:X9"/>
    <mergeCell ref="O7:R7"/>
    <mergeCell ref="O8:R8"/>
    <mergeCell ref="O9:R9"/>
    <mergeCell ref="D43:E43"/>
    <mergeCell ref="D44:E44"/>
    <mergeCell ref="E7:M7"/>
    <mergeCell ref="E8:M8"/>
    <mergeCell ref="E9:M9"/>
    <mergeCell ref="E10:M10"/>
    <mergeCell ref="E11:M11"/>
    <mergeCell ref="E12:M12"/>
    <mergeCell ref="E13:M13"/>
    <mergeCell ref="E14:M14"/>
    <mergeCell ref="E15:M15"/>
    <mergeCell ref="E16:M16"/>
    <mergeCell ref="E17:M17"/>
    <mergeCell ref="J43:K43"/>
    <mergeCell ref="J42:K42"/>
    <mergeCell ref="B8:D8"/>
    <mergeCell ref="B9:D9"/>
    <mergeCell ref="B12:D12"/>
    <mergeCell ref="B13:D13"/>
    <mergeCell ref="B10:D10"/>
    <mergeCell ref="B11:D11"/>
    <mergeCell ref="B17:D17"/>
    <mergeCell ref="C26:E26"/>
    <mergeCell ref="C27:E27"/>
  </mergeCells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T600</vt:lpstr>
      <vt:lpstr>'T600'!Print_Area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2018-06-12T18:11:16Z</dcterms:modified>
</cp:coreProperties>
</file>